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11'!$T$16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11'!$A$1:$T$28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26" i="11" l="1"/>
  <c r="T25" i="11"/>
  <c r="T27" i="11"/>
  <c r="T20" i="11"/>
  <c r="T21" i="11"/>
  <c r="T22" i="11"/>
  <c r="T23" i="11"/>
  <c r="T24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<sst xmlns="http://schemas.openxmlformats.org/spreadsheetml/2006/main" count="47" uniqueCount="41">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</sst>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38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2021</v>
      </c>
      <c r="T1" s="12" t="s">
        <v>39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4" customHeight="1" x14ac:dyDescent="0.25">
      <c r="R4" s="61" t="str">
        <f>CONCATENATE("""О краевом бюджете на ",Year," год_x000D_")</f>
        <v>"О краевом бюджете на 2021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2022 и 2023 годов"</v>
      </c>
      <c r="S5" s="61"/>
      <c r="T5" s="61"/>
      <c r="U5" s="52"/>
    </row>
    <row r="6" spans="1:31" ht="23.25" x14ac:dyDescent="0.25">
      <c r="T6" s="12" t="s">
        <v>40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23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2021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2022 и 2023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26.11.2020 № 521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5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12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68" t="s">
        <v>17</v>
      </c>
      <c r="B17" s="66" t="s">
        <v>19</v>
      </c>
      <c r="C17" s="66" t="s">
        <v>20</v>
      </c>
      <c r="D17" s="66" t="s">
        <v>13</v>
      </c>
      <c r="E17" s="67" t="s">
        <v>14</v>
      </c>
      <c r="F17" s="62" t="s">
        <v>0</v>
      </c>
      <c r="G17" s="70" t="s">
        <v>1</v>
      </c>
      <c r="H17" s="68" t="s">
        <v>15</v>
      </c>
      <c r="I17" s="72" t="s">
        <v>2</v>
      </c>
      <c r="J17" s="70" t="s">
        <v>3</v>
      </c>
      <c r="K17" s="70" t="s">
        <v>4</v>
      </c>
      <c r="L17" s="62" t="s">
        <v>24</v>
      </c>
      <c r="M17" s="62" t="s">
        <v>5</v>
      </c>
      <c r="N17" s="62" t="s">
        <v>10</v>
      </c>
      <c r="O17" s="62" t="s">
        <v>6</v>
      </c>
      <c r="P17" s="62" t="s">
        <v>7</v>
      </c>
      <c r="Q17" s="62" t="s">
        <v>8</v>
      </c>
      <c r="R17" s="62" t="s">
        <v>9</v>
      </c>
      <c r="S17" s="63" t="s">
        <v>16</v>
      </c>
      <c r="T17" s="74" t="s">
        <v>18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69"/>
      <c r="B18" s="67"/>
      <c r="C18" s="67"/>
      <c r="D18" s="67"/>
      <c r="E18" s="71"/>
      <c r="F18" s="63"/>
      <c r="G18" s="68"/>
      <c r="H18" s="69"/>
      <c r="I18" s="73"/>
      <c r="J18" s="68"/>
      <c r="K18" s="68"/>
      <c r="L18" s="63"/>
      <c r="M18" s="63"/>
      <c r="N18" s="63"/>
      <c r="O18" s="63"/>
      <c r="P18" s="63"/>
      <c r="Q18" s="63"/>
      <c r="R18" s="63"/>
      <c r="S18" s="64"/>
      <c r="T18" s="75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59">
        <v>1</v>
      </c>
      <c r="B19" s="60">
        <v>2</v>
      </c>
      <c r="C19" s="59">
        <v>3</v>
      </c>
      <c r="D19" s="60">
        <v>4</v>
      </c>
      <c r="E19" s="59">
        <v>5</v>
      </c>
      <c r="F19" s="60">
        <v>6</v>
      </c>
      <c r="G19" s="59">
        <v>7</v>
      </c>
      <c r="H19" s="60">
        <v>8</v>
      </c>
      <c r="I19" s="59">
        <v>9</v>
      </c>
      <c r="J19" s="60">
        <v>10</v>
      </c>
      <c r="K19" s="59">
        <v>11</v>
      </c>
      <c r="L19" s="60">
        <v>12</v>
      </c>
      <c r="M19" s="59">
        <v>13</v>
      </c>
      <c r="N19" s="60">
        <v>14</v>
      </c>
      <c r="O19" s="59">
        <v>15</v>
      </c>
      <c r="P19" s="60">
        <v>16</v>
      </c>
      <c r="Q19" s="59">
        <v>17</v>
      </c>
      <c r="R19" s="60">
        <v>18</v>
      </c>
      <c r="S19" s="59">
        <v>19</v>
      </c>
      <c r="T19" s="60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112.5" x14ac:dyDescent="0.25">
      <c r="A20" s="54" t="s">
        <v>27</v>
      </c>
      <c r="B20" s="55" t="s">
        <v>28</v>
      </c>
      <c r="C20" s="54" t="s">
        <v>29</v>
      </c>
      <c r="D20" s="56" t="s">
        <v>30</v>
      </c>
      <c r="E20" s="57"/>
      <c r="F20" s="57"/>
      <c r="G20" s="57"/>
      <c r="H20" s="57"/>
      <c r="I20" s="57"/>
      <c r="J20" s="57"/>
      <c r="K20" s="57"/>
      <c r="L20" s="57"/>
      <c r="M20" s="57">
        <v>29042.59</v>
      </c>
      <c r="N20" s="57"/>
      <c r="O20" s="57"/>
      <c r="P20" s="57"/>
      <c r="Q20" s="57"/>
      <c r="R20" s="57"/>
      <c r="S20" s="57"/>
      <c r="T20" s="58">
        <f t="shared" ref="T20:T27" si="0">SUM(E20:S20)</f>
        <v>29042.59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>
        <v>28048</v>
      </c>
      <c r="F21" s="32">
        <v>20926.61</v>
      </c>
      <c r="G21" s="32">
        <v>17534.330000000002</v>
      </c>
      <c r="H21" s="32">
        <v>5235</v>
      </c>
      <c r="I21" s="32">
        <v>3046</v>
      </c>
      <c r="J21" s="32">
        <v>130802</v>
      </c>
      <c r="K21" s="32">
        <v>12802</v>
      </c>
      <c r="L21" s="32">
        <v>6061</v>
      </c>
      <c r="M21" s="32">
        <v>19485.832999999999</v>
      </c>
      <c r="N21" s="32">
        <v>27209.93</v>
      </c>
      <c r="O21" s="32">
        <v>1856</v>
      </c>
      <c r="P21" s="32">
        <v>3867</v>
      </c>
      <c r="Q21" s="32">
        <v>26145</v>
      </c>
      <c r="R21" s="32">
        <v>40569</v>
      </c>
      <c r="S21" s="32">
        <v>425910.14134999999</v>
      </c>
      <c r="T21" s="39">
        <f t="shared" si="0"/>
        <v>769497.84434999991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33</v>
      </c>
      <c r="B22" s="30" t="s">
        <v>34</v>
      </c>
      <c r="C22" s="29" t="s">
        <v>35</v>
      </c>
      <c r="D22" s="31" t="s">
        <v>32</v>
      </c>
      <c r="E22" s="32"/>
      <c r="F22" s="32"/>
      <c r="G22" s="32"/>
      <c r="H22" s="32"/>
      <c r="I22" s="32"/>
      <c r="J22" s="32"/>
      <c r="K22" s="32"/>
      <c r="L22" s="32"/>
      <c r="M22" s="32">
        <v>484189</v>
      </c>
      <c r="N22" s="32"/>
      <c r="O22" s="32"/>
      <c r="P22" s="32"/>
      <c r="Q22" s="32"/>
      <c r="R22" s="32"/>
      <c r="S22" s="32"/>
      <c r="T22" s="39">
        <f t="shared" si="0"/>
        <v>484189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37.5" x14ac:dyDescent="0.3">
      <c r="A23" s="46"/>
      <c r="B23" s="47" t="s">
        <v>36</v>
      </c>
      <c r="C23" s="46"/>
      <c r="D23" s="34"/>
      <c r="E23" s="48"/>
      <c r="F23" s="48"/>
      <c r="G23" s="48"/>
      <c r="H23" s="48"/>
      <c r="I23" s="48"/>
      <c r="J23" s="48"/>
      <c r="K23" s="48"/>
      <c r="L23" s="48"/>
      <c r="M23" s="48">
        <v>484189</v>
      </c>
      <c r="N23" s="48"/>
      <c r="O23" s="48"/>
      <c r="P23" s="48"/>
      <c r="Q23" s="48"/>
      <c r="R23" s="48"/>
      <c r="S23" s="48"/>
      <c r="T23" s="49">
        <f t="shared" si="0"/>
        <v>484189</v>
      </c>
      <c r="U23" s="50"/>
      <c r="V23" s="50"/>
      <c r="W23" s="50"/>
      <c r="X23" s="50"/>
      <c r="Y23" s="50"/>
      <c r="Z23" s="3"/>
      <c r="AA23" s="3"/>
      <c r="AB23" s="3"/>
      <c r="AC23" s="3"/>
      <c r="AD23" s="3"/>
      <c r="AE23" s="3"/>
    </row>
    <row r="24" spans="1:31" ht="20.25" x14ac:dyDescent="0.25">
      <c r="A24" s="36"/>
      <c r="B24" s="37" t="s">
        <v>18</v>
      </c>
      <c r="C24" s="36"/>
      <c r="D24" s="38"/>
      <c r="E24" s="35">
        <v>28048</v>
      </c>
      <c r="F24" s="35">
        <v>20926.61</v>
      </c>
      <c r="G24" s="35">
        <v>17534.330000000002</v>
      </c>
      <c r="H24" s="35">
        <v>5235</v>
      </c>
      <c r="I24" s="35">
        <v>3046</v>
      </c>
      <c r="J24" s="35">
        <v>130802</v>
      </c>
      <c r="K24" s="35">
        <v>12802</v>
      </c>
      <c r="L24" s="35">
        <v>6061</v>
      </c>
      <c r="M24" s="35">
        <v>532717.42299999995</v>
      </c>
      <c r="N24" s="35">
        <v>27209.93</v>
      </c>
      <c r="O24" s="35">
        <v>1856</v>
      </c>
      <c r="P24" s="35">
        <v>3867</v>
      </c>
      <c r="Q24" s="35">
        <v>26145</v>
      </c>
      <c r="R24" s="35">
        <v>40569</v>
      </c>
      <c r="S24" s="35">
        <v>425910.14134999999</v>
      </c>
      <c r="T24" s="35">
        <f t="shared" si="0"/>
        <v>1282729.43435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40.5" x14ac:dyDescent="0.25">
      <c r="A25" s="36"/>
      <c r="B25" s="37" t="s">
        <v>38</v>
      </c>
      <c r="C25" s="36"/>
      <c r="D25" s="38"/>
      <c r="E25" s="35">
        <v>28048</v>
      </c>
      <c r="F25" s="35">
        <v>20926.61</v>
      </c>
      <c r="G25" s="35">
        <v>17534.330000000002</v>
      </c>
      <c r="H25" s="35">
        <v>5235</v>
      </c>
      <c r="I25" s="35">
        <v>3046</v>
      </c>
      <c r="J25" s="35">
        <v>130802</v>
      </c>
      <c r="K25" s="35">
        <v>12802</v>
      </c>
      <c r="L25" s="35">
        <v>6061</v>
      </c>
      <c r="M25" s="35">
        <v>48528.423000000003</v>
      </c>
      <c r="N25" s="35">
        <v>27209.93</v>
      </c>
      <c r="O25" s="35">
        <v>1856</v>
      </c>
      <c r="P25" s="35">
        <v>3867</v>
      </c>
      <c r="Q25" s="35">
        <v>26145</v>
      </c>
      <c r="R25" s="35">
        <v>40569</v>
      </c>
      <c r="S25" s="35">
        <v>425910.14134999999</v>
      </c>
      <c r="T25" s="35">
        <f t="shared" si="0"/>
        <v>798540.43435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40.5" x14ac:dyDescent="0.25">
      <c r="A26" s="36"/>
      <c r="B26" s="37" t="s">
        <v>37</v>
      </c>
      <c r="C26" s="36"/>
      <c r="D26" s="38"/>
      <c r="E26" s="35"/>
      <c r="F26" s="35"/>
      <c r="G26" s="35"/>
      <c r="H26" s="35"/>
      <c r="I26" s="35"/>
      <c r="J26" s="35"/>
      <c r="K26" s="35"/>
      <c r="L26" s="35"/>
      <c r="M26" s="35">
        <v>484189</v>
      </c>
      <c r="N26" s="35"/>
      <c r="O26" s="35"/>
      <c r="P26" s="35"/>
      <c r="Q26" s="35"/>
      <c r="R26" s="35"/>
      <c r="S26" s="35"/>
      <c r="T26" s="35">
        <f t="shared" si="0"/>
        <v>484189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40.5" x14ac:dyDescent="0.25">
      <c r="A27" s="41"/>
      <c r="B27" s="42" t="s">
        <v>36</v>
      </c>
      <c r="C27" s="41"/>
      <c r="D27" s="43"/>
      <c r="E27" s="44"/>
      <c r="F27" s="44"/>
      <c r="G27" s="44"/>
      <c r="H27" s="44"/>
      <c r="I27" s="44"/>
      <c r="J27" s="44"/>
      <c r="K27" s="44"/>
      <c r="L27" s="44"/>
      <c r="M27" s="44">
        <v>484189</v>
      </c>
      <c r="N27" s="44"/>
      <c r="O27" s="44"/>
      <c r="P27" s="44"/>
      <c r="Q27" s="44"/>
      <c r="R27" s="44"/>
      <c r="S27" s="44"/>
      <c r="T27" s="44">
        <f t="shared" si="0"/>
        <v>484189</v>
      </c>
      <c r="U27" s="33"/>
      <c r="V27" s="33"/>
      <c r="W27" s="33"/>
      <c r="X27" s="33"/>
      <c r="Y27" s="3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45" t="s">
        <v>22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2:31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2:31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</sheetData>
  <mergeCells count="23">
    <mergeCell ref="T17:T18"/>
    <mergeCell ref="E17:E18"/>
    <mergeCell ref="F17:F18"/>
    <mergeCell ref="I17:I18"/>
    <mergeCell ref="L17:L18"/>
    <mergeCell ref="K17:K18"/>
    <mergeCell ref="J17:J18"/>
    <mergeCell ref="R4:T4"/>
    <mergeCell ref="Q17:Q18"/>
    <mergeCell ref="M17:M18"/>
    <mergeCell ref="P17:P18"/>
    <mergeCell ref="O17:O18"/>
    <mergeCell ref="S17:S18"/>
    <mergeCell ref="R17:R18"/>
    <mergeCell ref="N17:N18"/>
    <mergeCell ref="R5:T5"/>
    <mergeCell ref="A15:T15"/>
    <mergeCell ref="B17:B18"/>
    <mergeCell ref="A17:A18"/>
    <mergeCell ref="C17:C18"/>
    <mergeCell ref="D17:D18"/>
    <mergeCell ref="H17:H18"/>
    <mergeCell ref="G17:G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2021-01-31T21:29:33Z</cp:lastPrinted>
  <dcterms:created xsi:type="dcterms:W3CDTF">2005-09-08T01:35:00Z</dcterms:created>
  <dcterms:modified xsi:type="dcterms:W3CDTF">2021-03-02T22:07:57Z</dcterms:modified>
</cp:coreProperties>
</file>